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P208" i="5" l="1"/>
  <c r="P209" i="5" s="1"/>
  <c r="P211" i="5" s="1"/>
  <c r="E142" i="5" l="1"/>
  <c r="N29" i="5" l="1"/>
  <c r="P29" i="5" s="1"/>
  <c r="N18" i="5" l="1"/>
  <c r="N19" i="5"/>
  <c r="N20" i="5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3" i="5" l="1"/>
</calcChain>
</file>

<file path=xl/sharedStrings.xml><?xml version="1.0" encoding="utf-8"?>
<sst xmlns="http://schemas.openxmlformats.org/spreadsheetml/2006/main" count="669" uniqueCount="356">
  <si>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</si>
  <si>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</si>
  <si>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</si>
  <si>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</si>
  <si>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</si>
  <si>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</si>
  <si>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</si>
  <si>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</si>
  <si>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</si>
  <si>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</si>
  <si>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</si>
  <si>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</si>
  <si>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</si>
  <si>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</si>
  <si>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</si>
  <si>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</si>
  <si>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</si>
  <si>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</si>
  <si>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</si>
  <si>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</si>
  <si>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</si>
  <si>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</si>
  <si>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</si>
  <si>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</si>
  <si>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</si>
  <si>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</si>
  <si>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</si>
  <si>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</si>
  <si>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</si>
  <si>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</si>
  <si>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</si>
  <si>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</si>
  <si>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</si>
  <si>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</si>
  <si>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</si>
  <si>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</si>
  <si>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</si>
  <si>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</si>
  <si>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</si>
  <si>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</si>
  <si>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</si>
  <si>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</si>
  <si>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</si>
  <si>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</si>
  <si>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</si>
  <si>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</si>
  <si>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</si>
  <si>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</si>
  <si>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</si>
  <si>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</si>
  <si>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</si>
  <si>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</si>
  <si>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</si>
  <si>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</si>
  <si>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</si>
  <si>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</si>
  <si>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</si>
  <si>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</si>
  <si>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</si>
  <si>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</si>
  <si>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</si>
  <si>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</si>
  <si>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</si>
  <si>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</si>
  <si>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</si>
  <si>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</si>
  <si>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</si>
  <si>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</si>
  <si>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</si>
  <si>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</si>
  <si>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</si>
  <si>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</si>
  <si>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</si>
  <si>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</si>
  <si>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</si>
  <si>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</si>
  <si>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</si>
  <si>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</si>
  <si>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</si>
  <si>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</si>
  <si>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</si>
  <si>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</si>
  <si>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</si>
  <si>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</si>
  <si>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</si>
  <si>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</si>
  <si>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</si>
  <si>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</si>
  <si>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</si>
  <si>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</si>
  <si>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</si>
  <si>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</si>
  <si>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</si>
  <si>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</si>
  <si>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</si>
  <si>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</si>
  <si>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</si>
  <si>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</si>
  <si>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</si>
  <si>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</si>
  <si>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</si>
  <si>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</si>
  <si>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</si>
  <si>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</si>
  <si>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</si>
  <si>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</si>
  <si>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</si>
  <si>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</si>
  <si>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</si>
  <si>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</si>
  <si>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</si>
  <si>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</si>
  <si>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</si>
  <si>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</si>
  <si>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</si>
  <si>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</si>
  <si>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</si>
  <si>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</si>
  <si>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</si>
  <si>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</si>
  <si>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</si>
  <si>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</si>
  <si>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</si>
  <si>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</si>
  <si>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</si>
  <si>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</si>
  <si>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</si>
  <si>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</si>
  <si>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</si>
  <si>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</si>
  <si>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</si>
  <si>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</si>
  <si>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</si>
  <si>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</si>
  <si>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</si>
  <si>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</si>
  <si>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</si>
  <si>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</si>
  <si>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</si>
  <si>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</si>
  <si>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</si>
  <si>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</si>
  <si>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</si>
  <si>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</si>
  <si>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</si>
  <si>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</si>
  <si>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</si>
  <si>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</si>
  <si>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</si>
  <si>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</si>
  <si>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</si>
  <si>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</si>
  <si>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</si>
  <si>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</si>
  <si>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</si>
  <si>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</si>
  <si>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</si>
  <si>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</si>
  <si>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</si>
  <si>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</si>
  <si>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</si>
  <si>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</si>
  <si>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</si>
  <si>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</si>
  <si>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</si>
  <si>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</si>
  <si>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</si>
  <si>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</si>
  <si>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</si>
  <si>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</si>
  <si>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</si>
  <si>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</si>
  <si>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</si>
  <si>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</si>
  <si>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</si>
  <si>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</si>
  <si>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</si>
  <si>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</si>
  <si>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</si>
  <si>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</si>
  <si>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</si>
  <si>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</si>
  <si>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</si>
  <si>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</si>
  <si>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</si>
  <si>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</si>
  <si>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</si>
  <si>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</si>
  <si>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</si>
  <si>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</si>
  <si>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</si>
  <si>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</si>
  <si>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</si>
  <si>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</si>
  <si>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</si>
  <si>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</si>
  <si>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</si>
  <si>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</si>
  <si>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</si>
  <si>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</si>
  <si>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</si>
  <si>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</si>
  <si>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</si>
  <si>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</si>
  <si>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</si>
  <si>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</si>
  <si>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</si>
  <si>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</si>
  <si>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</si>
  <si>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</si>
  <si>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</si>
  <si>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</si>
  <si>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</si>
  <si>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</si>
  <si>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</si>
  <si>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</si>
  <si>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</si>
  <si>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</si>
  <si>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</si>
  <si>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</si>
  <si>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</si>
  <si>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</si>
  <si>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</si>
  <si>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</si>
  <si>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</si>
  <si>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</si>
  <si>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</si>
  <si>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</si>
  <si>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</si>
  <si>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</si>
  <si>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</si>
  <si>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</si>
  <si>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</si>
  <si>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</si>
  <si>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</si>
  <si>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</si>
  <si>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</si>
  <si>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</si>
  <si>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</si>
  <si>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</si>
  <si>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</si>
  <si>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</si>
  <si>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</si>
  <si>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</si>
  <si>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</si>
  <si>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</si>
  <si>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</si>
  <si>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</si>
  <si>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</si>
  <si>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</si>
  <si>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</si>
  <si>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</si>
  <si>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</si>
  <si>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</si>
  <si>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</si>
  <si>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</si>
  <si>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</si>
  <si>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</si>
  <si>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</si>
  <si>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</si>
  <si>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</si>
  <si>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</si>
  <si>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</si>
  <si>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</si>
  <si>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</si>
  <si>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</si>
  <si>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</si>
  <si>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</si>
  <si>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</si>
  <si>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</si>
  <si>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</si>
  <si>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</si>
  <si>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</si>
  <si>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</si>
  <si>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</si>
  <si>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</si>
  <si>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</si>
  <si>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</si>
  <si>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</si>
  <si>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</si>
  <si>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</si>
  <si>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</si>
  <si>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</si>
  <si>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</si>
  <si>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</si>
  <si>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</si>
  <si>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</si>
  <si>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</si>
  <si>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</si>
  <si>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</si>
  <si>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</si>
  <si>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</si>
  <si>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</si>
  <si>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</si>
  <si>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</si>
  <si>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</si>
  <si>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</si>
  <si>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</si>
  <si>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</si>
  <si>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</si>
  <si>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</si>
  <si>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</si>
  <si>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</si>
  <si>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</si>
  <si>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</si>
  <si>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</si>
  <si>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</si>
  <si>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</si>
  <si>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</si>
  <si>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</si>
  <si>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</si>
  <si>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</si>
  <si>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</si>
  <si>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</si>
  <si>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</si>
  <si>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</si>
  <si>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</si>
  <si>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</si>
  <si>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</si>
  <si>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</si>
  <si>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</si>
  <si>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</si>
  <si>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</si>
  <si>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</si>
  <si>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</si>
  <si>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</si>
  <si>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</si>
  <si>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</si>
  <si>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</si>
  <si>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</si>
  <si>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</si>
  <si>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</si>
  <si>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</si>
  <si>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</si>
  <si>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</si>
  <si>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</si>
  <si>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</si>
  <si>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</si>
  <si>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</si>
  <si>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</si>
  <si>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</si>
  <si>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</si>
  <si>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</si>
  <si>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</si>
  <si>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</si>
  <si>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</si>
  <si>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</si>
  <si>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</si>
  <si>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</si>
  <si>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</si>
  <si>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</si>
  <si>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Mírová</t>
  </si>
  <si>
    <t>Demontáž a likvidace: Jádro, obklady, dlažby, dveře, všechny  zárubně, garnýže; oškrabat malby, nesoudržné štuky, odstranit  ZTI  k el.ohřívači, nahradit novým ZTI s pevným odtokovým potrubím.  Nové: jádro SDK včetně výztuhy pro zavěšení KL ,nové obklady, dlažby a zařizovací předměty; nová elektroinstalace (příprava  pro akumulační tělesa),  ohřívač teplé vody, ZTI,   vč.revizí;  provést lokální opravy omítek štukem, lokálně tmel se skelnou výtuží, sítí; nová výmalba, nátěry  zárubní; osadit  prahy nebo přechod.lišty, nové dveře, zárubně nebo obložky; vyrovnat podklad pod krytinu, v pokojích OSB desky, nové PVC; zazdít všechny komínové zděře; seřízení oken a dveří; úklid. Zachovat: nepoškodit  STA, Ethernet (2x) .</t>
  </si>
  <si>
    <t>VRN</t>
  </si>
  <si>
    <t>142.</t>
  </si>
  <si>
    <t>Zařízení staveniště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</si>
</sst>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0"/>
  <sheetViews>
    <sheetView tabSelected="1" view="pageBreakPreview" zoomScaleNormal="100" zoomScaleSheetLayoutView="100" workbookViewId="0">
      <pane ySplit="16" topLeftCell="A17" activePane="bottomLeft" state="frozen"/>
      <selection pane="bottomLeft" activeCell="N8" sqref="N8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298</v>
      </c>
      <c r="F3" s="69"/>
      <c r="J3" s="70"/>
    </row>
    <row r="5" spans="1:16" ht="21" customHeight="1" x14ac:dyDescent="0.25">
      <c r="C5" s="6" t="s">
        <v>44</v>
      </c>
      <c r="L5" s="62"/>
    </row>
    <row r="6" spans="1:16" ht="21" customHeight="1" x14ac:dyDescent="0.25">
      <c r="C6" s="7" t="s">
        <v>286</v>
      </c>
      <c r="D6" s="77" t="s">
        <v>351</v>
      </c>
      <c r="E6" s="77"/>
      <c r="F6" s="77"/>
      <c r="G6" s="77"/>
      <c r="H6" s="77"/>
      <c r="J6" s="51"/>
      <c r="K6" s="52"/>
      <c r="L6" s="52"/>
      <c r="M6" s="52"/>
    </row>
    <row r="7" spans="1:16" ht="21" customHeight="1" x14ac:dyDescent="0.25">
      <c r="C7" s="7" t="s">
        <v>287</v>
      </c>
      <c r="D7" s="80">
        <v>2241</v>
      </c>
      <c r="E7" s="80"/>
      <c r="F7" s="80"/>
      <c r="G7" s="83" t="s">
        <v>349</v>
      </c>
      <c r="H7" s="83"/>
      <c r="J7" s="71"/>
      <c r="K7" s="52"/>
      <c r="L7" s="71"/>
      <c r="M7" s="51"/>
    </row>
    <row r="8" spans="1:16" ht="20.25" customHeight="1" x14ac:dyDescent="0.25">
      <c r="C8" s="7" t="s">
        <v>288</v>
      </c>
      <c r="D8" s="77">
        <v>5</v>
      </c>
      <c r="E8" s="77"/>
      <c r="F8" s="77"/>
      <c r="G8" s="84">
        <v>2</v>
      </c>
      <c r="H8" s="84"/>
      <c r="J8" s="52"/>
      <c r="K8" s="51"/>
      <c r="L8" s="70"/>
      <c r="M8" s="71"/>
    </row>
    <row r="9" spans="1:16" ht="20.25" customHeight="1" x14ac:dyDescent="0.25">
      <c r="C9" s="7" t="s">
        <v>289</v>
      </c>
      <c r="D9" s="81"/>
      <c r="E9" s="82"/>
      <c r="F9" s="82"/>
      <c r="G9" s="82"/>
      <c r="H9" s="82"/>
      <c r="J9" s="52"/>
      <c r="K9" s="51"/>
      <c r="L9" s="51"/>
      <c r="M9" s="51"/>
    </row>
    <row r="10" spans="1:16" ht="22.5" customHeight="1" x14ac:dyDescent="0.25">
      <c r="C10" s="7" t="s">
        <v>290</v>
      </c>
      <c r="D10" s="76"/>
      <c r="E10" s="77"/>
      <c r="F10" s="77"/>
      <c r="G10" s="77"/>
      <c r="H10" s="77"/>
      <c r="J10" s="52"/>
      <c r="K10" s="52"/>
      <c r="L10" s="52"/>
      <c r="M10" s="51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0"/>
    </row>
    <row r="14" spans="1:16" ht="22.5" customHeight="1" x14ac:dyDescent="0.25">
      <c r="C14" s="7" t="s">
        <v>313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103</v>
      </c>
      <c r="B16" s="66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32</v>
      </c>
      <c r="F18" s="20">
        <v>34</v>
      </c>
      <c r="G18" s="20">
        <v>59</v>
      </c>
      <c r="H18" s="20">
        <v>59</v>
      </c>
      <c r="I18" s="20"/>
      <c r="J18" s="20"/>
      <c r="K18" s="20"/>
      <c r="L18" s="20">
        <v>6</v>
      </c>
      <c r="M18" s="20">
        <v>5</v>
      </c>
      <c r="N18" s="20">
        <f t="shared" ref="N18:N27" si="0">SUM(E18:M18)</f>
        <v>195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32</v>
      </c>
      <c r="F19" s="20">
        <v>40</v>
      </c>
      <c r="G19" s="20">
        <v>59</v>
      </c>
      <c r="H19" s="20">
        <v>59</v>
      </c>
      <c r="I19" s="20"/>
      <c r="J19" s="20"/>
      <c r="K19" s="20"/>
      <c r="L19" s="20">
        <v>12</v>
      </c>
      <c r="M19" s="20">
        <v>10</v>
      </c>
      <c r="N19" s="20">
        <f t="shared" si="0"/>
        <v>212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32</v>
      </c>
      <c r="F20" s="20">
        <v>36</v>
      </c>
      <c r="G20" s="20">
        <v>59</v>
      </c>
      <c r="H20" s="20">
        <v>59</v>
      </c>
      <c r="I20" s="20"/>
      <c r="J20" s="20"/>
      <c r="K20" s="20"/>
      <c r="L20" s="20">
        <v>9</v>
      </c>
      <c r="M20" s="20">
        <v>3</v>
      </c>
      <c r="N20" s="20">
        <f t="shared" si="0"/>
        <v>198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73">
        <v>4</v>
      </c>
      <c r="F21" s="73"/>
      <c r="G21" s="73"/>
      <c r="H21" s="73"/>
      <c r="I21" s="73"/>
      <c r="J21" s="73"/>
      <c r="K21" s="73"/>
      <c r="L21" s="73"/>
      <c r="M21" s="73"/>
      <c r="N21" s="73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6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6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6.14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2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2</v>
      </c>
      <c r="O25" s="20">
        <v>0</v>
      </c>
      <c r="P25" s="21">
        <f t="shared" si="1"/>
        <v>0</v>
      </c>
    </row>
    <row r="26" spans="1:16" ht="16.14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2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>
        <v>33</v>
      </c>
      <c r="G27" s="20"/>
      <c r="H27" s="20"/>
      <c r="I27" s="20"/>
      <c r="J27" s="20"/>
      <c r="K27" s="20"/>
      <c r="L27" s="20"/>
      <c r="M27" s="20"/>
      <c r="N27" s="20">
        <f t="shared" si="0"/>
        <v>33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3">
        <v>1.3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>SUM(E33:M33)</f>
        <v>7.55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3.9" customHeight="1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15" hidden="1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7</v>
      </c>
      <c r="F43" s="20">
        <v>9</v>
      </c>
      <c r="G43" s="20">
        <v>17</v>
      </c>
      <c r="H43" s="20">
        <v>17</v>
      </c>
      <c r="I43" s="20"/>
      <c r="J43" s="20"/>
      <c r="K43" s="20"/>
      <c r="L43" s="20"/>
      <c r="M43" s="20"/>
      <c r="N43" s="20">
        <f>SUM(E43:M43)</f>
        <v>50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7</v>
      </c>
      <c r="F44" s="20">
        <v>9</v>
      </c>
      <c r="G44" s="20">
        <v>17</v>
      </c>
      <c r="H44" s="20">
        <v>17</v>
      </c>
      <c r="I44" s="20"/>
      <c r="J44" s="20"/>
      <c r="K44" s="20"/>
      <c r="L44" s="20"/>
      <c r="M44" s="20"/>
      <c r="N44" s="20">
        <f>SUM(E44:M44)*1.15</f>
        <v>57.499999999999993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7</v>
      </c>
      <c r="F46" s="20">
        <v>9</v>
      </c>
      <c r="G46" s="20">
        <v>17</v>
      </c>
      <c r="H46" s="20">
        <v>17</v>
      </c>
      <c r="I46" s="20"/>
      <c r="J46" s="20"/>
      <c r="K46" s="20"/>
      <c r="L46" s="20"/>
      <c r="M46" s="20"/>
      <c r="N46" s="20">
        <f>SUM(E46:M46)</f>
        <v>50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15</v>
      </c>
      <c r="G47" s="20">
        <v>15</v>
      </c>
      <c r="H47" s="20">
        <v>15</v>
      </c>
      <c r="I47" s="20"/>
      <c r="J47" s="20"/>
      <c r="K47" s="20"/>
      <c r="L47" s="20"/>
      <c r="M47" s="20"/>
      <c r="N47" s="20">
        <f>SUM(E47:M47)</f>
        <v>55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/>
      <c r="H49" s="20"/>
      <c r="I49" s="20"/>
      <c r="J49" s="20"/>
      <c r="K49" s="20"/>
      <c r="L49" s="20"/>
      <c r="M49" s="20"/>
      <c r="N49" s="20">
        <f t="shared" si="5"/>
        <v>25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/>
      <c r="F50" s="20">
        <v>9</v>
      </c>
      <c r="G50" s="20"/>
      <c r="H50" s="20"/>
      <c r="I50" s="20"/>
      <c r="J50" s="20"/>
      <c r="K50" s="20"/>
      <c r="L50" s="20"/>
      <c r="M50" s="20"/>
      <c r="N50" s="20">
        <f t="shared" si="5"/>
        <v>9</v>
      </c>
      <c r="O50" s="20">
        <v>0</v>
      </c>
      <c r="P50" s="21">
        <f t="shared" si="4"/>
        <v>0</v>
      </c>
    </row>
    <row r="51" spans="1:16" ht="18.600000000000001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5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5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5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5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>
        <v>17</v>
      </c>
      <c r="H61" s="20">
        <v>17</v>
      </c>
      <c r="I61" s="20"/>
      <c r="J61" s="20"/>
      <c r="K61" s="20"/>
      <c r="L61" s="20"/>
      <c r="M61" s="20"/>
      <c r="N61" s="20">
        <f t="shared" si="6"/>
        <v>34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17</v>
      </c>
      <c r="H62" s="20">
        <v>17</v>
      </c>
      <c r="I62" s="20"/>
      <c r="J62" s="20"/>
      <c r="K62" s="20"/>
      <c r="L62" s="20"/>
      <c r="M62" s="20"/>
      <c r="N62" s="20">
        <f t="shared" si="6"/>
        <v>34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>
        <v>7</v>
      </c>
      <c r="F63" s="20"/>
      <c r="G63" s="20"/>
      <c r="H63" s="20"/>
      <c r="I63" s="20"/>
      <c r="J63" s="20"/>
      <c r="K63" s="20"/>
      <c r="L63" s="20">
        <v>2</v>
      </c>
      <c r="M63" s="20">
        <v>1</v>
      </c>
      <c r="N63" s="20">
        <f t="shared" si="6"/>
        <v>10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7.1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2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7.45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2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6.6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2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6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9.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72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5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5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2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2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309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ht="21.6" customHeight="1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21.6" customHeight="1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>
        <v>8</v>
      </c>
      <c r="G123" s="20"/>
      <c r="H123" s="20"/>
      <c r="I123" s="20"/>
      <c r="J123" s="20"/>
      <c r="K123" s="20"/>
      <c r="L123" s="20">
        <v>8</v>
      </c>
      <c r="M123" s="20"/>
      <c r="N123" s="20">
        <f t="shared" si="17"/>
        <v>16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1</v>
      </c>
      <c r="N124" s="20">
        <f t="shared" si="17"/>
        <v>4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>
        <v>10</v>
      </c>
      <c r="F133" s="20">
        <v>10</v>
      </c>
      <c r="G133" s="20">
        <v>10</v>
      </c>
      <c r="H133" s="20">
        <v>10</v>
      </c>
      <c r="I133" s="20"/>
      <c r="J133" s="20"/>
      <c r="K133" s="20"/>
      <c r="L133" s="20">
        <v>10</v>
      </c>
      <c r="M133" s="20">
        <v>10</v>
      </c>
      <c r="N133" s="20">
        <f t="shared" si="20"/>
        <v>60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21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>
        <v>2</v>
      </c>
      <c r="G135" s="20"/>
      <c r="H135" s="20"/>
      <c r="I135" s="20"/>
      <c r="J135" s="20"/>
      <c r="K135" s="20"/>
      <c r="L135" s="20"/>
      <c r="M135" s="20"/>
      <c r="N135" s="20">
        <f t="shared" si="20"/>
        <v>2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40</v>
      </c>
      <c r="F137" s="73"/>
      <c r="G137" s="73"/>
      <c r="H137" s="20"/>
      <c r="I137" s="20"/>
      <c r="J137" s="20"/>
      <c r="K137" s="20"/>
      <c r="L137" s="20"/>
      <c r="M137" s="20"/>
      <c r="N137" s="20">
        <f t="shared" si="20"/>
        <v>40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4.15" customHeight="1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>
        <v>10</v>
      </c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10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>
        <v>52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52</v>
      </c>
      <c r="O141" s="20">
        <v>0</v>
      </c>
      <c r="P141" s="21">
        <f t="shared" si="21"/>
        <v>0</v>
      </c>
    </row>
    <row r="142" spans="1:16" ht="22.15" customHeight="1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f>198-52</f>
        <v>146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146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9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>
        <v>7</v>
      </c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7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6</v>
      </c>
      <c r="E156" s="20">
        <v>1.25</v>
      </c>
      <c r="F156" s="20">
        <v>1.25</v>
      </c>
      <c r="G156" s="20">
        <v>1.25</v>
      </c>
      <c r="H156" s="20">
        <v>1.25</v>
      </c>
      <c r="I156" s="20"/>
      <c r="J156" s="20"/>
      <c r="K156" s="20"/>
      <c r="L156" s="20">
        <v>1.25</v>
      </c>
      <c r="M156" s="20">
        <v>1.25</v>
      </c>
      <c r="N156" s="20">
        <f t="shared" si="22"/>
        <v>7.5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5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5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2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2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19.149999999999999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>
        <v>1</v>
      </c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1</v>
      </c>
      <c r="O164" s="20">
        <v>0</v>
      </c>
      <c r="P164" s="21">
        <f t="shared" si="23"/>
        <v>0</v>
      </c>
    </row>
    <row r="165" spans="1:16" ht="22.9" customHeight="1" x14ac:dyDescent="0.25">
      <c r="A165" s="19" t="s">
        <v>341</v>
      </c>
      <c r="B165" s="20" t="s">
        <v>99</v>
      </c>
      <c r="C165" s="1"/>
      <c r="D165" s="20" t="s">
        <v>22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74"/>
      <c r="P165" s="67">
        <f t="shared" si="23"/>
        <v>0</v>
      </c>
    </row>
    <row r="166" spans="1:16" ht="6.6" customHeight="1" x14ac:dyDescent="0.25">
      <c r="A166" s="15"/>
      <c r="O166"/>
      <c r="P166" s="68"/>
    </row>
    <row r="167" spans="1:16" x14ac:dyDescent="0.25">
      <c r="A167" s="15"/>
      <c r="C167" s="24" t="s">
        <v>17</v>
      </c>
      <c r="O167"/>
      <c r="P167" s="18"/>
    </row>
    <row r="168" spans="1:16" ht="36" customHeight="1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19.89999999999999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2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2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2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2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2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2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2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2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P206" s="18"/>
    </row>
    <row r="207" spans="1:16" x14ac:dyDescent="0.25">
      <c r="A207" s="15"/>
      <c r="C207" s="6" t="s">
        <v>353</v>
      </c>
      <c r="P207" s="18"/>
    </row>
    <row r="208" spans="1:16" x14ac:dyDescent="0.25">
      <c r="A208" s="1" t="s">
        <v>354</v>
      </c>
      <c r="B208" s="1" t="s">
        <v>26</v>
      </c>
      <c r="C208" s="1" t="s">
        <v>355</v>
      </c>
      <c r="D208" s="75" t="s">
        <v>22</v>
      </c>
      <c r="E208" s="1"/>
      <c r="F208" s="1"/>
      <c r="G208" s="1"/>
      <c r="H208" s="1"/>
      <c r="I208" s="1"/>
      <c r="J208" s="1"/>
      <c r="K208" s="1"/>
      <c r="L208" s="1"/>
      <c r="M208" s="1"/>
      <c r="N208" s="75">
        <v>1</v>
      </c>
      <c r="O208" s="75"/>
      <c r="P208" s="75">
        <f>O208*N208</f>
        <v>0</v>
      </c>
    </row>
    <row r="209" spans="1:16" ht="16.5" thickBot="1" x14ac:dyDescent="0.3">
      <c r="A209" s="35"/>
      <c r="B209" s="36"/>
      <c r="C209" s="37" t="s">
        <v>55</v>
      </c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8"/>
      <c r="O209" s="36">
        <v>0</v>
      </c>
      <c r="P209" s="39">
        <f>SUM(P17:P208)</f>
        <v>0</v>
      </c>
    </row>
    <row r="210" spans="1:16" x14ac:dyDescent="0.25">
      <c r="C210" s="6" t="s">
        <v>89</v>
      </c>
      <c r="N210" s="40"/>
    </row>
    <row r="211" spans="1:16" x14ac:dyDescent="0.25">
      <c r="C211" s="79" t="s">
        <v>352</v>
      </c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41" t="s">
        <v>285</v>
      </c>
      <c r="P211" s="42">
        <f>P209*0.12</f>
        <v>0</v>
      </c>
    </row>
    <row r="212" spans="1:16" x14ac:dyDescent="0.25"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4"/>
      <c r="P212" s="43"/>
    </row>
    <row r="213" spans="1:16" ht="15.75" customHeight="1" x14ac:dyDescent="0.25"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41" t="s">
        <v>284</v>
      </c>
      <c r="P213" s="42">
        <f>P209+P211</f>
        <v>0</v>
      </c>
    </row>
    <row r="214" spans="1:16" x14ac:dyDescent="0.25"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6"/>
      <c r="P214" s="44"/>
    </row>
    <row r="215" spans="1:16" x14ac:dyDescent="0.25"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45"/>
      <c r="P215" s="46"/>
    </row>
    <row r="216" spans="1:16" x14ac:dyDescent="0.25"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6"/>
      <c r="P216" s="47"/>
    </row>
    <row r="217" spans="1:16" x14ac:dyDescent="0.25"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44"/>
    </row>
    <row r="218" spans="1:16" x14ac:dyDescent="0.25"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45"/>
      <c r="P218" s="46"/>
    </row>
    <row r="219" spans="1:16" ht="15.75" customHeight="1" x14ac:dyDescent="0.25">
      <c r="C219" s="78" t="s">
        <v>306</v>
      </c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6"/>
      <c r="P219" s="44"/>
    </row>
    <row r="220" spans="1:16" x14ac:dyDescent="0.25"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"/>
      <c r="P220" s="47"/>
    </row>
  </sheetData>
  <mergeCells count="9">
    <mergeCell ref="D10:H10"/>
    <mergeCell ref="C219:N219"/>
    <mergeCell ref="C211:N218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6" max="15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O3" sqref="O3"/>
    </sheetView>
  </sheetViews>
  <sheetFormatPr defaultRowHeight="15" x14ac:dyDescent="0.25"/>
  <sheetData>
    <row r="1" spans="1:1" x14ac:dyDescent="0.25">
      <c r="A1" s="61" t="s">
        <v>350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NKDHX9kaU+ALJSuP5kJH4SbUOsrvktPmHAMh96+7FlM=</DigestValue>
    </Reference>
    <Reference Type="http://www.w3.org/2000/09/xmldsig#Object" URI="#idOfficeObject">
      <DigestMethod Algorithm="http://www.w3.org/2001/04/xmlenc#sha256"/>
      <DigestValue>YiSmlUwHdKvohw4brDbrgw7BNPglFni5EKiJiXHNwek=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NCYLOwC3qVY7v4hHXCcX4Y7gl8WE5CGrkL3GkbJ09+M=</DigestValue>
    </Reference>
    <Reference Type="http://www.w3.org/2000/09/xmldsig#Object" URI="#idValidSigLnImg">
      <DigestMethod Algorithm="http://www.w3.org/2001/04/xmlenc#sha256"/>
      <DigestValue>WLf2JbGM0yFkEto5k3ho+cqjZQ/yL9HoHdq97IpXtZU=</DigestValue>
    </Reference>
    <Reference Type="http://www.w3.org/2000/09/xmldsig#Object" URI="#idInvalidSigLnImg">
      <DigestMethod Algorithm="http://www.w3.org/2001/04/xmlenc#sha256"/>
      <DigestValue>AwyAXl8y7tIaxMT4IMSR1YF0d8QLQwifciJ8OMnsMbU=</DigestValue>
    </Reference>
  </SignedInfo>
  <SignatureValue>huvpZQZJkNIxzqCX3vOrg0FpzwNYCoYsa1uHWbVAy7wckWYoNxcgOnTBwH8JG7cUqrj7ANTGTXvJ
2ZbmFYo/7YkjqPB95mhWI/nMsc+1aUAfe4Hqn74Wf1o1xZuJCmM0457esi+RGRGt2tVISUKC1eXu
NN7k+IAAAtLEZYSW8xIXVgSDgzcafr2Q2vFySTKWQ2g5Uq+iK2zPhAZ0DfQPiSSYzO/X3IS9ooM8
t/ClORxQsnpUCYPF/R/BC/txADvA6KCWZBxFsrpctrr8opB/9LiSC8Ilnl08t9zKwppWfzhYmAyk
TVRRkxLpofQo+gwAc0XyZZY4D0gx1TQyBsyi5iF75ZbfpdftkV7A6qIF79paAKLo/lW8Nkpjb5zF
n5UgNB9X/XDBblEW//Cnb9IMTqby2iMk1Y1OK+3iXre98QGoFCF6sM4DqLZRv1r0tBU9JMGFmeHK
+rOiiUhnsyP3KF8lPUJmLY5dkIaJYMxFdDaZ4K3/0b+RQO7F+o9eVZ55tmuls0lDpLUOeNlH4DLN
xLpP+ArdS/jTcUQdNWJYMh35AtePYlcjRTEyaMibOfWKq4OB3WHJVjQaKcWLOiAqJzby4rNMhChy
kmNyUzcRP6fFCrzAVLTkOSQYAm10YRzDZygHQS/5/3N/BjF6LJtUHEczeiAURwpxgWdsst5/6Xc=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9OveRd1cg9qDZxRdZVYRXmIjbuE3lObMzrbnsJDwhUg=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FaZGYFUgmwt+9E4h6l3feTo34FXg2ixzrRg8sEf9Og4=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mmU/CBo1jsGVMDDL0UxoyuLmw/iRxiAYhrgkjOsXtU8=</DigestValue>
      </Reference>
      <Reference URI="/xl/styles.xml?ContentType=application/vnd.openxmlformats-officedocument.spreadsheetml.styles+xml">
        <DigestMethod Algorithm="http://www.w3.org/2001/04/xmlenc#sha256"/>
        <DigestValue>aB9Di9+FMf4EKpPJAFcODif52+YWsWZ+ZVRLHaGercE=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PKUanBe0zsOVu/ysS3tv1Olzd20T1tt3YKM2cMuQx7Q=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GEhniTrejRzp9OQ4PB8P4G/w16bLIUlb6nEvEqRTm4U=</DigestValue>
      </Reference>
      <Reference URI="/xl/worksheets/sheet2.xml?ContentType=application/vnd.openxmlformats-officedocument.spreadsheetml.worksheet+xml">
        <DigestMethod Algorithm="http://www.w3.org/2001/04/xmlenc#sha256"/>
        <DigestValue>4xn+eHGBpNUG1IHIeVWC/VFb9LYI5IElrEML/Eywh00=</DigestValue>
      </Reference>
      <Reference URI="/xl/worksheets/sheet3.xml?ContentType=application/vnd.openxmlformats-officedocument.spreadsheetml.worksheet+xml">
        <DigestMethod Algorithm="http://www.w3.org/2001/04/xmlenc#sha256"/>
        <DigestValue>ioE501Ibl708ZPObtGWulapWpyRLh2VjLqTL0DIfYK0=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2026-05-20T09:36:53Z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{502EDE3D-4029-4442-8F23-07E67D3D22F0}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2026-05-20T09:36:53Z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wAC4AMAA1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M2Y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HMAAACcz+7S6ffb7fnC0t1haH0hMm8aLXIuT8ggOIwoRKslP58cK08AAAEAAAAAAMHg9P///////////+bm5k9SXjw/SzBRzTFU0y1NwSAyVzFGXwEBAgAxCA8mnM/u69/SvI9jt4tgjIR9FBosDBEjMVTUMlXWMVPRKUSeDxk4AAAAAAAAAADT6ff///////+Tk5MjK0krSbkvUcsuT8YVJFoTIFIrSbgtTcEQHEcAAAAAAJzP7vT6/bTa8kRleixHhy1Nwi5PxiQtTnBwcJKSki81SRwtZAgOIwAAAAAAweD02+35gsLqZ5q6Jz1jNEJyOUZ4qamp+/v7////wdPeVnCJAQECWhAAAACv1/Ho8/ubzu6CwuqMudS3u769vb3////////////L5fZymsABAgMAAAAAAK/X8fz9/uLx+snk9uTy+vz9/v///////////////8vl9nKawAECA0IFAAAAotHvtdryxOL1xOL1tdry0+r32+350+r3tdryxOL1pdPvc5rAAQIDMAEAAABpj7ZnjrZqj7Zqj7ZnjrZtkbdukrdtkbdnjrZqj7ZojrZ3rdUCAwQAbwAAAAAAAAAAAAAAAAAAAAAAAAAAAAAAAAAAAAAAAAAAAAAAAAAAAAAAAAB0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2026-05-07T06:10:11Z</cp:lastPrinted>
  <dcterms:created xsi:type="dcterms:W3CDTF">2011-05-17T11:50:23Z</dcterms:created>
  <dcterms:modified xsi:type="dcterms:W3CDTF">2026-05-20T09:36:45Z</dcterms:modified>
</cp:coreProperties>
</file>